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59372D2-E61C-4CE6-BF77-309C259A1223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2" l="1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37" i="10"/>
  <c r="F36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F37" i="12" l="1"/>
  <c r="J36" i="12" s="1"/>
  <c r="F37" i="11"/>
  <c r="J4" i="11" s="1"/>
  <c r="F37" i="10"/>
  <c r="J4" i="10" s="1"/>
  <c r="AC2" i="9"/>
  <c r="AC2" i="8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12" l="1"/>
  <c r="J5" i="12" s="1"/>
  <c r="J36" i="11"/>
  <c r="J5" i="11"/>
  <c r="J36" i="10"/>
  <c r="J5" i="10"/>
  <c r="F37" i="9"/>
  <c r="F37" i="8"/>
  <c r="J36" i="8" s="1"/>
  <c r="L36" i="12" l="1"/>
  <c r="L36" i="11"/>
  <c r="L36" i="10"/>
  <c r="J36" i="9"/>
  <c r="J4" i="8"/>
  <c r="J5" i="8" s="1"/>
  <c r="L36" i="8" s="1"/>
  <c r="J4" i="9"/>
  <c r="J5" i="9" s="1"/>
  <c r="L36" i="9" l="1"/>
  <c r="J35" i="8"/>
  <c r="J39" i="8" s="1"/>
  <c r="J7" i="9" l="1"/>
  <c r="J35" i="9" s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<sst xmlns="http://schemas.openxmlformats.org/spreadsheetml/2006/main" count="179" uniqueCount="34">
  <si>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</si>
  <si>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</si>
  <si>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</si>
  <si>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</si>
  <si>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</si>
  <si>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</si>
  <si>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</si>
  <si>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</si>
  <si>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</si>
  <si>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</si>
  <si>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</si>
  <si>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</si>
  <si>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</si>
  <si>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</si>
  <si>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</si>
  <si>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</si>
  <si>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</si>
  <si>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</si>
  <si>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</si>
  <si>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</si>
  <si>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</si>
  <si>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</si>
  <si>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</si>
  <si>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</si>
  <si>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</si>
  <si>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</si>
  <si>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</si>
  <si>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</si>
  <si>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</si>
  <si>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</si>
  <si>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</si>
  <si>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ŞABAN YAMAN</t>
  </si>
  <si>
    <t>Z.EYYÜPAĞA</t>
  </si>
  <si>
    <t>Tes.Tar. 17/03/2026 1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</si>
</sst>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858.47125000000005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84.988653749999997</v>
      </c>
    </row>
    <row r="6" spans="2:29" x14ac:dyDescent="0.25">
      <c r="B6" s="7">
        <v>46025</v>
      </c>
      <c r="C6" s="8">
        <v>0</v>
      </c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>
        <v>315</v>
      </c>
      <c r="D8" s="9"/>
      <c r="E8" s="10">
        <v>20.25</v>
      </c>
      <c r="F8" s="33">
        <f t="shared" si="0"/>
        <v>6378.75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230</v>
      </c>
      <c r="D10" s="9"/>
      <c r="E10" s="10">
        <v>20.25</v>
      </c>
      <c r="F10" s="33">
        <f t="shared" si="0"/>
        <v>4657.5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0</v>
      </c>
      <c r="D12" s="9"/>
      <c r="E12" s="10">
        <v>20.25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338</v>
      </c>
      <c r="D13" s="9"/>
      <c r="E13" s="10">
        <v>20.25</v>
      </c>
      <c r="F13" s="33">
        <f t="shared" si="0"/>
        <v>6844.5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20.25</v>
      </c>
      <c r="F14" s="33">
        <f t="shared" si="0"/>
        <v>0</v>
      </c>
      <c r="G14" s="15">
        <v>46077</v>
      </c>
      <c r="H14" s="16" t="s">
        <v>32</v>
      </c>
      <c r="I14" s="17"/>
      <c r="J14" s="18">
        <v>81540.78</v>
      </c>
    </row>
    <row r="15" spans="2:29" x14ac:dyDescent="0.25">
      <c r="B15" s="7">
        <v>46034</v>
      </c>
      <c r="C15" s="8">
        <v>255.5</v>
      </c>
      <c r="D15" s="9"/>
      <c r="E15" s="10">
        <v>20.25</v>
      </c>
      <c r="F15" s="33">
        <f t="shared" si="0"/>
        <v>5173.875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261</v>
      </c>
      <c r="D17" s="9"/>
      <c r="E17" s="10">
        <v>20.25</v>
      </c>
      <c r="F17" s="33">
        <f t="shared" si="0"/>
        <v>5285.25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259</v>
      </c>
      <c r="D19" s="9"/>
      <c r="E19" s="10">
        <v>20.25</v>
      </c>
      <c r="F19" s="33">
        <f t="shared" si="0"/>
        <v>5244.75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284</v>
      </c>
      <c r="D21" s="9"/>
      <c r="E21" s="10">
        <v>20.25</v>
      </c>
      <c r="F21" s="33">
        <f t="shared" si="0"/>
        <v>5751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291</v>
      </c>
      <c r="D23" s="9"/>
      <c r="E23" s="10">
        <v>20.25</v>
      </c>
      <c r="F23" s="33">
        <f t="shared" si="0"/>
        <v>5892.75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295</v>
      </c>
      <c r="D25" s="9"/>
      <c r="E25" s="10">
        <v>24.25</v>
      </c>
      <c r="F25" s="33">
        <f t="shared" si="0"/>
        <v>7153.75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299</v>
      </c>
      <c r="D27" s="9"/>
      <c r="E27" s="10">
        <v>24.25</v>
      </c>
      <c r="F27" s="33">
        <f t="shared" si="0"/>
        <v>7250.75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302</v>
      </c>
      <c r="D29" s="9"/>
      <c r="E29" s="10">
        <v>24.25</v>
      </c>
      <c r="F29" s="33">
        <f t="shared" si="0"/>
        <v>7323.5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304</v>
      </c>
      <c r="D31" s="9"/>
      <c r="E31" s="10">
        <v>24.25</v>
      </c>
      <c r="F31" s="33">
        <f t="shared" si="0"/>
        <v>7372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475</v>
      </c>
      <c r="D34" s="45"/>
      <c r="E34" s="10">
        <v>24.25</v>
      </c>
      <c r="F34" s="47">
        <f t="shared" si="0"/>
        <v>11518.75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3908.5</v>
      </c>
      <c r="D35" s="40">
        <f>SUM(D4:D34)</f>
        <v>0</v>
      </c>
      <c r="E35" s="41"/>
      <c r="F35" s="42" t="s">
        <v>4</v>
      </c>
      <c r="G35" s="48"/>
      <c r="H35" s="57" t="s">
        <v>11</v>
      </c>
      <c r="I35" s="57"/>
      <c r="J35" s="25">
        <f>SUM(J4:J34)</f>
        <v>82484.23990375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58" t="s">
        <v>13</v>
      </c>
      <c r="I36" s="58"/>
      <c r="J36" s="18">
        <f>F36+F37</f>
        <v>85847.125</v>
      </c>
      <c r="L36" s="31">
        <f>J36-J4-J5-J6</f>
        <v>84903.665096249999</v>
      </c>
    </row>
    <row r="37" spans="2:12" x14ac:dyDescent="0.25">
      <c r="B37" s="26" t="s">
        <v>14</v>
      </c>
      <c r="C37" s="30">
        <f>C35</f>
        <v>3908.5</v>
      </c>
      <c r="D37" s="9">
        <f>D35/1.03</f>
        <v>0</v>
      </c>
      <c r="E37" s="10"/>
      <c r="F37" s="33">
        <f>SUM(F4:F36)</f>
        <v>85847.125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49"/>
      <c r="H39" s="61" t="s">
        <v>17</v>
      </c>
      <c r="I39" s="61"/>
      <c r="J39" s="29">
        <f>J36+J37+J38-J35</f>
        <v>3362.8850962500001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1179.7625</v>
      </c>
    </row>
    <row r="5" spans="2:29" x14ac:dyDescent="0.25">
      <c r="B5" s="7">
        <v>46055</v>
      </c>
      <c r="C5" s="8">
        <v>320</v>
      </c>
      <c r="D5" s="9"/>
      <c r="E5" s="10">
        <v>24.25</v>
      </c>
      <c r="F5" s="33">
        <f t="shared" ref="F5:F34" si="0">E5*C5</f>
        <v>7760</v>
      </c>
      <c r="G5" s="11"/>
      <c r="H5" s="12" t="s">
        <v>7</v>
      </c>
      <c r="I5" s="13">
        <v>1E-3</v>
      </c>
      <c r="J5" s="14">
        <f>(F36+F37-J4-J6)*I5</f>
        <v>116.79648750000001</v>
      </c>
    </row>
    <row r="6" spans="2:29" x14ac:dyDescent="0.25">
      <c r="B6" s="7">
        <v>46056</v>
      </c>
      <c r="C6" s="8">
        <v>0</v>
      </c>
      <c r="D6" s="9"/>
      <c r="E6" s="10">
        <v>24.25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333</v>
      </c>
      <c r="D7" s="9"/>
      <c r="E7" s="10">
        <v>24.25</v>
      </c>
      <c r="F7" s="33">
        <f t="shared" si="0"/>
        <v>8075.25</v>
      </c>
      <c r="G7" s="11"/>
      <c r="H7" s="12" t="s">
        <v>9</v>
      </c>
      <c r="I7" s="13"/>
      <c r="J7" s="14">
        <f>'OCAK 2026'!J39*-1</f>
        <v>-3362.8850962500001</v>
      </c>
    </row>
    <row r="8" spans="2:29" x14ac:dyDescent="0.25">
      <c r="B8" s="7">
        <v>46058</v>
      </c>
      <c r="C8" s="8">
        <v>0</v>
      </c>
      <c r="D8" s="9"/>
      <c r="E8" s="10">
        <v>24.25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322</v>
      </c>
      <c r="D9" s="9"/>
      <c r="E9" s="10">
        <v>24.25</v>
      </c>
      <c r="F9" s="33">
        <f t="shared" si="0"/>
        <v>7808.5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342</v>
      </c>
      <c r="D11" s="9"/>
      <c r="E11" s="10">
        <v>24.25</v>
      </c>
      <c r="F11" s="33">
        <f t="shared" si="0"/>
        <v>8293.5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312</v>
      </c>
      <c r="D13" s="9"/>
      <c r="E13" s="10">
        <v>24.25</v>
      </c>
      <c r="F13" s="33">
        <f t="shared" si="0"/>
        <v>7566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24.25</v>
      </c>
      <c r="F14" s="33">
        <f t="shared" si="0"/>
        <v>0</v>
      </c>
      <c r="G14" s="15">
        <v>46108</v>
      </c>
      <c r="H14" s="16" t="s">
        <v>32</v>
      </c>
      <c r="I14" s="17"/>
      <c r="J14" s="18">
        <v>120042.58</v>
      </c>
    </row>
    <row r="15" spans="2:29" x14ac:dyDescent="0.25">
      <c r="B15" s="7">
        <v>46065</v>
      </c>
      <c r="C15" s="8">
        <v>353</v>
      </c>
      <c r="D15" s="9"/>
      <c r="E15" s="10">
        <v>24.25</v>
      </c>
      <c r="F15" s="33">
        <f t="shared" si="0"/>
        <v>8560.25</v>
      </c>
      <c r="G15" s="19"/>
      <c r="H15" s="16"/>
      <c r="I15" s="17"/>
      <c r="J15" s="18"/>
    </row>
    <row r="16" spans="2:29" x14ac:dyDescent="0.25">
      <c r="B16" s="7">
        <v>46066</v>
      </c>
      <c r="C16" s="8">
        <v>175</v>
      </c>
      <c r="D16" s="9"/>
      <c r="E16" s="10">
        <v>24.25</v>
      </c>
      <c r="F16" s="33">
        <f t="shared" si="0"/>
        <v>4243.75</v>
      </c>
      <c r="G16" s="19"/>
      <c r="H16" s="16"/>
      <c r="I16" s="17"/>
      <c r="J16" s="18"/>
    </row>
    <row r="17" spans="2:12" x14ac:dyDescent="0.25">
      <c r="B17" s="7">
        <v>46067</v>
      </c>
      <c r="C17" s="8">
        <v>0</v>
      </c>
      <c r="D17" s="9"/>
      <c r="E17" s="10">
        <v>24.25</v>
      </c>
      <c r="F17" s="33">
        <f t="shared" si="0"/>
        <v>0</v>
      </c>
      <c r="G17" s="19"/>
      <c r="H17" s="16"/>
      <c r="I17" s="17"/>
      <c r="J17" s="18"/>
      <c r="L17" s="50"/>
    </row>
    <row r="18" spans="2:12" x14ac:dyDescent="0.25">
      <c r="B18" s="7">
        <v>46068</v>
      </c>
      <c r="C18" s="8">
        <v>345</v>
      </c>
      <c r="D18" s="9"/>
      <c r="E18" s="10">
        <v>24.25</v>
      </c>
      <c r="F18" s="33">
        <f t="shared" si="0"/>
        <v>8366.25</v>
      </c>
      <c r="G18" s="19"/>
      <c r="H18" s="16"/>
      <c r="I18" s="17"/>
      <c r="J18" s="18"/>
      <c r="L18" s="50"/>
    </row>
    <row r="19" spans="2:12" x14ac:dyDescent="0.25">
      <c r="B19" s="7">
        <v>46069</v>
      </c>
      <c r="C19" s="8">
        <v>0</v>
      </c>
      <c r="D19" s="9"/>
      <c r="E19" s="10">
        <v>24.25</v>
      </c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46070</v>
      </c>
      <c r="C20" s="8">
        <v>385</v>
      </c>
      <c r="D20" s="9"/>
      <c r="E20" s="10">
        <v>24.25</v>
      </c>
      <c r="F20" s="33">
        <f t="shared" si="0"/>
        <v>9336.25</v>
      </c>
      <c r="G20" s="19"/>
      <c r="H20" s="16"/>
      <c r="I20" s="17"/>
      <c r="J20" s="18"/>
    </row>
    <row r="21" spans="2:12" x14ac:dyDescent="0.25">
      <c r="B21" s="7">
        <v>46071</v>
      </c>
      <c r="C21" s="8">
        <v>0</v>
      </c>
      <c r="D21" s="9"/>
      <c r="E21" s="10">
        <v>24.25</v>
      </c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46072</v>
      </c>
      <c r="C22" s="8">
        <v>396</v>
      </c>
      <c r="D22" s="9"/>
      <c r="E22" s="10">
        <v>24.25</v>
      </c>
      <c r="F22" s="33">
        <f t="shared" si="0"/>
        <v>9603</v>
      </c>
      <c r="G22" s="19"/>
      <c r="H22" s="16"/>
      <c r="I22" s="17"/>
      <c r="J22" s="18"/>
    </row>
    <row r="23" spans="2:12" x14ac:dyDescent="0.25">
      <c r="B23" s="7">
        <v>46073</v>
      </c>
      <c r="C23" s="8">
        <v>0</v>
      </c>
      <c r="D23" s="9"/>
      <c r="E23" s="10">
        <v>24.25</v>
      </c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46074</v>
      </c>
      <c r="C24" s="8">
        <v>396</v>
      </c>
      <c r="D24" s="9"/>
      <c r="E24" s="10">
        <v>24.25</v>
      </c>
      <c r="F24" s="33">
        <f t="shared" si="0"/>
        <v>9603</v>
      </c>
      <c r="G24" s="19"/>
      <c r="H24" s="16"/>
      <c r="I24" s="17"/>
      <c r="J24" s="18"/>
    </row>
    <row r="25" spans="2:12" x14ac:dyDescent="0.25">
      <c r="B25" s="7">
        <v>46075</v>
      </c>
      <c r="C25" s="8">
        <v>0</v>
      </c>
      <c r="D25" s="9"/>
      <c r="E25" s="10">
        <v>24.25</v>
      </c>
      <c r="F25" s="33">
        <f t="shared" si="0"/>
        <v>0</v>
      </c>
      <c r="G25" s="19"/>
      <c r="H25" s="16"/>
      <c r="I25" s="17"/>
      <c r="J25" s="18"/>
    </row>
    <row r="26" spans="2:12" x14ac:dyDescent="0.25">
      <c r="B26" s="7">
        <v>46076</v>
      </c>
      <c r="C26" s="8">
        <v>389</v>
      </c>
      <c r="D26" s="9"/>
      <c r="E26" s="10">
        <v>24.25</v>
      </c>
      <c r="F26" s="33">
        <f t="shared" si="0"/>
        <v>9433.25</v>
      </c>
      <c r="G26" s="19"/>
      <c r="H26" s="16"/>
      <c r="I26" s="17"/>
      <c r="J26" s="18"/>
    </row>
    <row r="27" spans="2:12" x14ac:dyDescent="0.25">
      <c r="B27" s="7">
        <v>46077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2" x14ac:dyDescent="0.25">
      <c r="B28" s="7">
        <v>46078</v>
      </c>
      <c r="C28" s="8">
        <v>401</v>
      </c>
      <c r="D28" s="9"/>
      <c r="E28" s="10">
        <v>24.25</v>
      </c>
      <c r="F28" s="33">
        <f t="shared" si="0"/>
        <v>9724.25</v>
      </c>
      <c r="G28" s="19"/>
      <c r="H28" s="16"/>
      <c r="I28" s="17"/>
      <c r="J28" s="18"/>
    </row>
    <row r="29" spans="2:12" x14ac:dyDescent="0.25">
      <c r="B29" s="7">
        <v>46079</v>
      </c>
      <c r="C29" s="8">
        <v>0</v>
      </c>
      <c r="D29" s="9"/>
      <c r="E29" s="10">
        <v>24.25</v>
      </c>
      <c r="F29" s="33">
        <f t="shared" si="0"/>
        <v>0</v>
      </c>
      <c r="G29" s="19"/>
      <c r="H29" s="16"/>
      <c r="I29" s="17"/>
      <c r="J29" s="18"/>
    </row>
    <row r="30" spans="2:12" x14ac:dyDescent="0.25">
      <c r="B30" s="7">
        <v>46080</v>
      </c>
      <c r="C30" s="8">
        <v>396</v>
      </c>
      <c r="D30" s="9"/>
      <c r="E30" s="10">
        <v>24.25</v>
      </c>
      <c r="F30" s="33">
        <f t="shared" si="0"/>
        <v>9603</v>
      </c>
      <c r="G30" s="19"/>
      <c r="H30" s="16"/>
      <c r="I30" s="17"/>
      <c r="J30" s="18"/>
    </row>
    <row r="31" spans="2:12" x14ac:dyDescent="0.25">
      <c r="B31" s="7">
        <v>46081</v>
      </c>
      <c r="C31" s="8">
        <v>0</v>
      </c>
      <c r="D31" s="9"/>
      <c r="E31" s="10">
        <v>24.25</v>
      </c>
      <c r="F31" s="33">
        <f t="shared" si="0"/>
        <v>0</v>
      </c>
      <c r="G31" s="19"/>
      <c r="H31" s="16"/>
      <c r="I31" s="17"/>
      <c r="J31" s="18"/>
    </row>
    <row r="32" spans="2:12" x14ac:dyDescent="0.25">
      <c r="B32" s="7"/>
      <c r="C32" s="8"/>
      <c r="D32" s="9"/>
      <c r="E32" s="10">
        <v>24.25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24.25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4865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117976.25389125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117976.25</v>
      </c>
      <c r="L36" s="31">
        <f>J36-J4-J5-J6</f>
        <v>116679.6910125</v>
      </c>
    </row>
    <row r="37" spans="2:12" x14ac:dyDescent="0.25">
      <c r="B37" s="26" t="s">
        <v>14</v>
      </c>
      <c r="C37" s="30">
        <f>C35</f>
        <v>4865</v>
      </c>
      <c r="D37" s="9">
        <f>D35/1.03</f>
        <v>0</v>
      </c>
      <c r="E37" s="10"/>
      <c r="F37" s="33">
        <f>SUM(F4:F36)</f>
        <v>117976.25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-3.8912500021979213E-3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A7DA-0761-4824-B450-7E20AE8ACC5B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383</v>
      </c>
      <c r="D4" s="9"/>
      <c r="E4" s="10">
        <v>25</v>
      </c>
      <c r="F4" s="33">
        <f>E4*C4</f>
        <v>9575</v>
      </c>
      <c r="G4" s="11"/>
      <c r="H4" s="12" t="s">
        <v>6</v>
      </c>
      <c r="I4" s="13">
        <v>0.01</v>
      </c>
      <c r="J4" s="14">
        <f>(F36+F37)*I4</f>
        <v>1775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175.72499999999999</v>
      </c>
    </row>
    <row r="6" spans="2:29" x14ac:dyDescent="0.25">
      <c r="B6" s="7">
        <v>46084</v>
      </c>
      <c r="C6" s="8">
        <v>376</v>
      </c>
      <c r="D6" s="9"/>
      <c r="E6" s="10">
        <v>25</v>
      </c>
      <c r="F6" s="33">
        <f t="shared" si="0"/>
        <v>9400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3.8912500021979213E-3</v>
      </c>
    </row>
    <row r="8" spans="2:29" x14ac:dyDescent="0.25">
      <c r="B8" s="7">
        <v>46086</v>
      </c>
      <c r="C8" s="8">
        <v>397</v>
      </c>
      <c r="D8" s="9"/>
      <c r="E8" s="10">
        <v>25</v>
      </c>
      <c r="F8" s="33">
        <f t="shared" si="0"/>
        <v>9925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 t="s">
        <v>33</v>
      </c>
      <c r="H9" s="16"/>
      <c r="I9" s="17"/>
      <c r="J9" s="18">
        <v>79.2</v>
      </c>
    </row>
    <row r="10" spans="2:29" x14ac:dyDescent="0.25">
      <c r="B10" s="7">
        <v>46088</v>
      </c>
      <c r="C10" s="8">
        <v>408</v>
      </c>
      <c r="D10" s="9"/>
      <c r="E10" s="10">
        <v>25</v>
      </c>
      <c r="F10" s="33">
        <f t="shared" si="0"/>
        <v>10200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419</v>
      </c>
      <c r="D12" s="9"/>
      <c r="E12" s="10">
        <v>25</v>
      </c>
      <c r="F12" s="33">
        <f t="shared" si="0"/>
        <v>10475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395</v>
      </c>
      <c r="D14" s="9"/>
      <c r="E14" s="10">
        <v>25</v>
      </c>
      <c r="F14" s="33">
        <f t="shared" si="0"/>
        <v>9875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430</v>
      </c>
      <c r="D16" s="9"/>
      <c r="E16" s="10">
        <v>25</v>
      </c>
      <c r="F16" s="33">
        <f t="shared" si="0"/>
        <v>10750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415</v>
      </c>
      <c r="D18" s="9"/>
      <c r="E18" s="10">
        <v>25</v>
      </c>
      <c r="F18" s="33">
        <f t="shared" si="0"/>
        <v>10375</v>
      </c>
      <c r="G18" s="15">
        <v>46134</v>
      </c>
      <c r="H18" s="16" t="s">
        <v>32</v>
      </c>
      <c r="I18" s="17"/>
      <c r="J18" s="18">
        <v>175470.07</v>
      </c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430.5</v>
      </c>
      <c r="D20" s="9"/>
      <c r="E20" s="10">
        <v>25</v>
      </c>
      <c r="F20" s="33">
        <f t="shared" si="0"/>
        <v>10762.5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458</v>
      </c>
      <c r="D22" s="9"/>
      <c r="E22" s="10">
        <v>25</v>
      </c>
      <c r="F22" s="33">
        <f t="shared" si="0"/>
        <v>11450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472</v>
      </c>
      <c r="D24" s="9"/>
      <c r="E24" s="10">
        <v>25</v>
      </c>
      <c r="F24" s="33">
        <f t="shared" si="0"/>
        <v>11800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463</v>
      </c>
      <c r="D26" s="9"/>
      <c r="E26" s="10">
        <v>25</v>
      </c>
      <c r="F26" s="33">
        <f t="shared" si="0"/>
        <v>11575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492</v>
      </c>
      <c r="D28" s="9"/>
      <c r="E28" s="10">
        <v>25</v>
      </c>
      <c r="F28" s="33">
        <f t="shared" si="0"/>
        <v>12300</v>
      </c>
      <c r="G28" s="19"/>
      <c r="H28" s="16"/>
      <c r="I28" s="17"/>
      <c r="J28" s="18"/>
    </row>
    <row r="29" spans="2:10" x14ac:dyDescent="0.25">
      <c r="B29" s="7">
        <v>46107</v>
      </c>
      <c r="C29" s="8">
        <v>240</v>
      </c>
      <c r="D29" s="9"/>
      <c r="E29" s="10">
        <v>25</v>
      </c>
      <c r="F29" s="33">
        <f t="shared" si="0"/>
        <v>6000</v>
      </c>
      <c r="G29" s="19"/>
      <c r="H29" s="16"/>
      <c r="I29" s="17"/>
      <c r="J29" s="18"/>
    </row>
    <row r="30" spans="2:10" x14ac:dyDescent="0.25">
      <c r="B30" s="7">
        <v>46108</v>
      </c>
      <c r="C30" s="8">
        <v>255</v>
      </c>
      <c r="D30" s="9"/>
      <c r="E30" s="10">
        <v>25</v>
      </c>
      <c r="F30" s="33">
        <f t="shared" si="0"/>
        <v>6375</v>
      </c>
      <c r="G30" s="19"/>
      <c r="H30" s="16"/>
      <c r="I30" s="17"/>
      <c r="J30" s="18"/>
    </row>
    <row r="31" spans="2:10" x14ac:dyDescent="0.25">
      <c r="B31" s="7">
        <v>46109</v>
      </c>
      <c r="C31" s="8">
        <v>260</v>
      </c>
      <c r="D31" s="9"/>
      <c r="E31" s="10">
        <v>25</v>
      </c>
      <c r="F31" s="33">
        <f t="shared" si="0"/>
        <v>6500</v>
      </c>
      <c r="G31" s="19"/>
      <c r="H31" s="16"/>
      <c r="I31" s="17"/>
      <c r="J31" s="18"/>
    </row>
    <row r="32" spans="2:10" x14ac:dyDescent="0.25">
      <c r="B32" s="7">
        <v>46110</v>
      </c>
      <c r="C32" s="8">
        <v>265</v>
      </c>
      <c r="D32" s="9"/>
      <c r="E32" s="10">
        <v>25</v>
      </c>
      <c r="F32" s="33">
        <f t="shared" si="0"/>
        <v>6625</v>
      </c>
      <c r="G32" s="19"/>
      <c r="H32" s="16"/>
      <c r="I32" s="17"/>
      <c r="J32" s="18"/>
    </row>
    <row r="33" spans="2:12" x14ac:dyDescent="0.25">
      <c r="B33" s="7">
        <v>46111</v>
      </c>
      <c r="C33" s="8">
        <v>267</v>
      </c>
      <c r="D33" s="9"/>
      <c r="E33" s="10">
        <v>25</v>
      </c>
      <c r="F33" s="33">
        <f t="shared" si="0"/>
        <v>6675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274.5</v>
      </c>
      <c r="D34" s="45"/>
      <c r="E34" s="10">
        <v>25</v>
      </c>
      <c r="F34" s="47">
        <f t="shared" si="0"/>
        <v>6862.5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7100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177499.99889125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177500</v>
      </c>
      <c r="L36" s="31">
        <f>J36-J4-J5-J6</f>
        <v>175549.27499999999</v>
      </c>
    </row>
    <row r="37" spans="2:12" x14ac:dyDescent="0.25">
      <c r="B37" s="26" t="s">
        <v>14</v>
      </c>
      <c r="C37" s="30">
        <f>C35</f>
        <v>7100</v>
      </c>
      <c r="D37" s="9">
        <f>D35/1.03</f>
        <v>0</v>
      </c>
      <c r="E37" s="10"/>
      <c r="F37" s="33">
        <f>SUM(F4:F36)</f>
        <v>177500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1.1087500024586916E-3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32E5A-65F5-4FA4-871F-A6029014D928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397</v>
      </c>
      <c r="D4" s="9"/>
      <c r="E4" s="10">
        <v>25</v>
      </c>
      <c r="F4" s="33">
        <f>E4*C4</f>
        <v>9925</v>
      </c>
      <c r="G4" s="11"/>
      <c r="H4" s="12" t="s">
        <v>6</v>
      </c>
      <c r="I4" s="13">
        <v>0.01</v>
      </c>
      <c r="J4" s="14">
        <f>(F36+F37)*I4</f>
        <v>2059.125</v>
      </c>
    </row>
    <row r="5" spans="2:29" x14ac:dyDescent="0.25">
      <c r="B5" s="7">
        <v>46114</v>
      </c>
      <c r="C5" s="8">
        <v>132</v>
      </c>
      <c r="D5" s="9"/>
      <c r="E5" s="10">
        <v>25</v>
      </c>
      <c r="F5" s="33">
        <f t="shared" ref="F5:F34" si="0">E5*C5</f>
        <v>3300</v>
      </c>
      <c r="G5" s="11"/>
      <c r="H5" s="12" t="s">
        <v>7</v>
      </c>
      <c r="I5" s="13">
        <v>1E-3</v>
      </c>
      <c r="J5" s="14">
        <f>(F36+F37-J4-J6)*I5</f>
        <v>203.853375</v>
      </c>
    </row>
    <row r="6" spans="2:29" x14ac:dyDescent="0.25">
      <c r="B6" s="7">
        <v>46115</v>
      </c>
      <c r="C6" s="8">
        <v>254.5</v>
      </c>
      <c r="D6" s="9"/>
      <c r="E6" s="10">
        <v>25</v>
      </c>
      <c r="F6" s="33">
        <f t="shared" si="0"/>
        <v>6362.5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256</v>
      </c>
      <c r="D7" s="9"/>
      <c r="E7" s="10">
        <v>25</v>
      </c>
      <c r="F7" s="33">
        <f t="shared" si="0"/>
        <v>6400</v>
      </c>
      <c r="G7" s="11"/>
      <c r="H7" s="12" t="s">
        <v>9</v>
      </c>
      <c r="I7" s="13"/>
      <c r="J7" s="14">
        <f>'MART 2026'!J39*-1</f>
        <v>-1.1087500024586916E-3</v>
      </c>
    </row>
    <row r="8" spans="2:29" x14ac:dyDescent="0.25">
      <c r="B8" s="7">
        <v>46117</v>
      </c>
      <c r="C8" s="8">
        <v>264</v>
      </c>
      <c r="D8" s="9"/>
      <c r="E8" s="10">
        <v>25</v>
      </c>
      <c r="F8" s="33">
        <f t="shared" si="0"/>
        <v>6600</v>
      </c>
      <c r="G8" s="15"/>
      <c r="H8" s="16"/>
      <c r="I8" s="17"/>
      <c r="J8" s="18"/>
    </row>
    <row r="9" spans="2:29" x14ac:dyDescent="0.25">
      <c r="B9" s="7">
        <v>46118</v>
      </c>
      <c r="C9" s="8">
        <v>285</v>
      </c>
      <c r="D9" s="9"/>
      <c r="E9" s="10">
        <v>25</v>
      </c>
      <c r="F9" s="33">
        <f t="shared" si="0"/>
        <v>7125</v>
      </c>
      <c r="G9" s="15"/>
      <c r="H9" s="16"/>
      <c r="I9" s="17"/>
      <c r="J9" s="18"/>
    </row>
    <row r="10" spans="2:29" x14ac:dyDescent="0.25">
      <c r="B10" s="7">
        <v>46119</v>
      </c>
      <c r="C10" s="8">
        <v>263.5</v>
      </c>
      <c r="D10" s="9"/>
      <c r="E10" s="10">
        <v>25</v>
      </c>
      <c r="F10" s="33">
        <f t="shared" si="0"/>
        <v>6587.5</v>
      </c>
      <c r="G10" s="15"/>
      <c r="H10" s="16"/>
      <c r="I10" s="17"/>
      <c r="J10" s="18"/>
    </row>
    <row r="11" spans="2:29" x14ac:dyDescent="0.25">
      <c r="B11" s="7">
        <v>46120</v>
      </c>
      <c r="C11" s="8">
        <v>255.5</v>
      </c>
      <c r="D11" s="9"/>
      <c r="E11" s="10">
        <v>25</v>
      </c>
      <c r="F11" s="33">
        <f t="shared" si="0"/>
        <v>6387.5</v>
      </c>
      <c r="G11" s="19"/>
      <c r="H11" s="16"/>
      <c r="I11" s="17"/>
      <c r="J11" s="18"/>
    </row>
    <row r="12" spans="2:29" x14ac:dyDescent="0.25">
      <c r="B12" s="7">
        <v>46121</v>
      </c>
      <c r="C12" s="8">
        <v>318.5</v>
      </c>
      <c r="D12" s="9"/>
      <c r="E12" s="10">
        <v>25</v>
      </c>
      <c r="F12" s="33">
        <f t="shared" si="0"/>
        <v>7962.5</v>
      </c>
      <c r="G12" s="19"/>
      <c r="H12" s="16"/>
      <c r="I12" s="17"/>
      <c r="J12" s="18"/>
    </row>
    <row r="13" spans="2:29" x14ac:dyDescent="0.25">
      <c r="B13" s="7">
        <v>46122</v>
      </c>
      <c r="C13" s="8">
        <v>227</v>
      </c>
      <c r="D13" s="9"/>
      <c r="E13" s="10">
        <v>25</v>
      </c>
      <c r="F13" s="33">
        <f t="shared" si="0"/>
        <v>5675</v>
      </c>
      <c r="G13" s="19"/>
      <c r="H13" s="16"/>
      <c r="I13" s="17"/>
      <c r="J13" s="18"/>
    </row>
    <row r="14" spans="2:29" x14ac:dyDescent="0.25">
      <c r="B14" s="7">
        <v>46123</v>
      </c>
      <c r="C14" s="8">
        <v>266</v>
      </c>
      <c r="D14" s="9"/>
      <c r="E14" s="10">
        <v>25</v>
      </c>
      <c r="F14" s="33">
        <f t="shared" si="0"/>
        <v>6650</v>
      </c>
      <c r="G14" s="19"/>
      <c r="H14" s="16"/>
      <c r="I14" s="17"/>
      <c r="J14" s="18"/>
    </row>
    <row r="15" spans="2:29" x14ac:dyDescent="0.25">
      <c r="B15" s="7">
        <v>46124</v>
      </c>
      <c r="C15" s="8">
        <v>229.5</v>
      </c>
      <c r="D15" s="9"/>
      <c r="E15" s="10">
        <v>25</v>
      </c>
      <c r="F15" s="33">
        <f t="shared" si="0"/>
        <v>5737.5</v>
      </c>
      <c r="G15" s="19"/>
      <c r="H15" s="16"/>
      <c r="I15" s="17"/>
      <c r="J15" s="18"/>
    </row>
    <row r="16" spans="2:29" x14ac:dyDescent="0.25">
      <c r="B16" s="7">
        <v>46125</v>
      </c>
      <c r="C16" s="8">
        <v>246</v>
      </c>
      <c r="D16" s="9"/>
      <c r="E16" s="10">
        <v>25</v>
      </c>
      <c r="F16" s="33">
        <f t="shared" si="0"/>
        <v>6150</v>
      </c>
      <c r="G16" s="19"/>
      <c r="H16" s="16"/>
      <c r="I16" s="17"/>
      <c r="J16" s="18"/>
    </row>
    <row r="17" spans="2:10" x14ac:dyDescent="0.25">
      <c r="B17" s="7">
        <v>46126</v>
      </c>
      <c r="C17" s="8">
        <v>279.5</v>
      </c>
      <c r="D17" s="9"/>
      <c r="E17" s="10">
        <v>25</v>
      </c>
      <c r="F17" s="33">
        <f t="shared" si="0"/>
        <v>6987.5</v>
      </c>
      <c r="G17" s="19"/>
      <c r="H17" s="16"/>
      <c r="I17" s="17"/>
      <c r="J17" s="18"/>
    </row>
    <row r="18" spans="2:10" x14ac:dyDescent="0.25">
      <c r="B18" s="7">
        <v>46127</v>
      </c>
      <c r="C18" s="8">
        <v>282</v>
      </c>
      <c r="D18" s="9"/>
      <c r="E18" s="10">
        <v>25</v>
      </c>
      <c r="F18" s="33">
        <f t="shared" si="0"/>
        <v>7050</v>
      </c>
      <c r="G18" s="19"/>
      <c r="H18" s="16"/>
      <c r="I18" s="17"/>
      <c r="J18" s="18"/>
    </row>
    <row r="19" spans="2:10" x14ac:dyDescent="0.25">
      <c r="B19" s="7">
        <v>46128</v>
      </c>
      <c r="C19" s="8">
        <v>289.5</v>
      </c>
      <c r="D19" s="9"/>
      <c r="E19" s="10">
        <v>25</v>
      </c>
      <c r="F19" s="33">
        <f t="shared" si="0"/>
        <v>7237.5</v>
      </c>
      <c r="G19" s="19"/>
      <c r="H19" s="16"/>
      <c r="I19" s="17"/>
      <c r="J19" s="18"/>
    </row>
    <row r="20" spans="2:10" x14ac:dyDescent="0.25">
      <c r="B20" s="7">
        <v>46129</v>
      </c>
      <c r="C20" s="8">
        <v>288.5</v>
      </c>
      <c r="D20" s="9"/>
      <c r="E20" s="10">
        <v>25</v>
      </c>
      <c r="F20" s="33">
        <f t="shared" si="0"/>
        <v>7212.5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291.5</v>
      </c>
      <c r="D21" s="9"/>
      <c r="E21" s="10">
        <v>25</v>
      </c>
      <c r="F21" s="33">
        <f t="shared" si="0"/>
        <v>7287.5</v>
      </c>
      <c r="G21" s="19"/>
      <c r="H21" s="16"/>
      <c r="I21" s="17"/>
      <c r="J21" s="18"/>
    </row>
    <row r="22" spans="2:10" x14ac:dyDescent="0.25">
      <c r="B22" s="7">
        <v>46131</v>
      </c>
      <c r="C22" s="8">
        <v>294.5</v>
      </c>
      <c r="D22" s="9"/>
      <c r="E22" s="10">
        <v>25</v>
      </c>
      <c r="F22" s="33">
        <f t="shared" si="0"/>
        <v>7362.5</v>
      </c>
      <c r="G22" s="19"/>
      <c r="H22" s="16"/>
      <c r="I22" s="17"/>
      <c r="J22" s="18"/>
    </row>
    <row r="23" spans="2:10" x14ac:dyDescent="0.25">
      <c r="B23" s="7">
        <v>46132</v>
      </c>
      <c r="C23" s="8">
        <v>285.5</v>
      </c>
      <c r="D23" s="9"/>
      <c r="E23" s="10">
        <v>25</v>
      </c>
      <c r="F23" s="33">
        <f t="shared" si="0"/>
        <v>7137.5</v>
      </c>
      <c r="G23" s="19"/>
      <c r="H23" s="16"/>
      <c r="I23" s="17"/>
      <c r="J23" s="18"/>
    </row>
    <row r="24" spans="2:10" x14ac:dyDescent="0.25">
      <c r="B24" s="7">
        <v>46133</v>
      </c>
      <c r="C24" s="8">
        <v>275</v>
      </c>
      <c r="D24" s="9"/>
      <c r="E24" s="10">
        <v>25</v>
      </c>
      <c r="F24" s="33">
        <f t="shared" si="0"/>
        <v>6875</v>
      </c>
      <c r="G24" s="19"/>
      <c r="H24" s="16"/>
      <c r="I24" s="17"/>
      <c r="J24" s="18"/>
    </row>
    <row r="25" spans="2:10" x14ac:dyDescent="0.25">
      <c r="B25" s="7">
        <v>46134</v>
      </c>
      <c r="C25" s="8">
        <v>275</v>
      </c>
      <c r="D25" s="9"/>
      <c r="E25" s="10">
        <v>25</v>
      </c>
      <c r="F25" s="33">
        <f t="shared" si="0"/>
        <v>6875</v>
      </c>
      <c r="G25" s="19"/>
      <c r="H25" s="16"/>
      <c r="I25" s="17"/>
      <c r="J25" s="18"/>
    </row>
    <row r="26" spans="2:10" x14ac:dyDescent="0.25">
      <c r="B26" s="7">
        <v>46135</v>
      </c>
      <c r="C26" s="8">
        <v>279.5</v>
      </c>
      <c r="D26" s="9"/>
      <c r="E26" s="10">
        <v>25</v>
      </c>
      <c r="F26" s="33">
        <f t="shared" si="0"/>
        <v>6987.5</v>
      </c>
      <c r="G26" s="19"/>
      <c r="H26" s="16"/>
      <c r="I26" s="17"/>
      <c r="J26" s="18"/>
    </row>
    <row r="27" spans="2:10" x14ac:dyDescent="0.25">
      <c r="B27" s="7">
        <v>46136</v>
      </c>
      <c r="C27" s="8">
        <v>290.5</v>
      </c>
      <c r="D27" s="9"/>
      <c r="E27" s="10">
        <v>25</v>
      </c>
      <c r="F27" s="33">
        <f t="shared" si="0"/>
        <v>7262.5</v>
      </c>
      <c r="G27" s="19"/>
      <c r="H27" s="16"/>
      <c r="I27" s="17"/>
      <c r="J27" s="18"/>
    </row>
    <row r="28" spans="2:10" x14ac:dyDescent="0.25">
      <c r="B28" s="7">
        <v>46137</v>
      </c>
      <c r="C28" s="8">
        <v>286</v>
      </c>
      <c r="D28" s="9"/>
      <c r="E28" s="10">
        <v>25</v>
      </c>
      <c r="F28" s="33">
        <f t="shared" si="0"/>
        <v>7150</v>
      </c>
      <c r="G28" s="19"/>
      <c r="H28" s="16"/>
      <c r="I28" s="17"/>
      <c r="J28" s="18"/>
    </row>
    <row r="29" spans="2:10" x14ac:dyDescent="0.25">
      <c r="B29" s="7">
        <v>46138</v>
      </c>
      <c r="C29" s="8">
        <v>278</v>
      </c>
      <c r="D29" s="9"/>
      <c r="E29" s="10">
        <v>25</v>
      </c>
      <c r="F29" s="33">
        <f t="shared" si="0"/>
        <v>6950</v>
      </c>
      <c r="G29" s="19"/>
      <c r="H29" s="16"/>
      <c r="I29" s="17"/>
      <c r="J29" s="18"/>
    </row>
    <row r="30" spans="2:10" x14ac:dyDescent="0.25">
      <c r="B30" s="7">
        <v>46139</v>
      </c>
      <c r="C30" s="8">
        <v>276</v>
      </c>
      <c r="D30" s="9"/>
      <c r="E30" s="10">
        <v>25</v>
      </c>
      <c r="F30" s="33">
        <f t="shared" si="0"/>
        <v>6900</v>
      </c>
      <c r="G30" s="19"/>
      <c r="H30" s="16"/>
      <c r="I30" s="17"/>
      <c r="J30" s="18"/>
    </row>
    <row r="31" spans="2:10" x14ac:dyDescent="0.25">
      <c r="B31" s="7">
        <v>46140</v>
      </c>
      <c r="C31" s="8">
        <v>292.5</v>
      </c>
      <c r="D31" s="9"/>
      <c r="E31" s="10">
        <v>25</v>
      </c>
      <c r="F31" s="33">
        <f t="shared" si="0"/>
        <v>7312.5</v>
      </c>
      <c r="G31" s="19"/>
      <c r="H31" s="16"/>
      <c r="I31" s="17"/>
      <c r="J31" s="18"/>
    </row>
    <row r="32" spans="2:10" x14ac:dyDescent="0.25">
      <c r="B32" s="7">
        <v>46141</v>
      </c>
      <c r="C32" s="8">
        <v>286.5</v>
      </c>
      <c r="D32" s="9"/>
      <c r="E32" s="10">
        <v>25</v>
      </c>
      <c r="F32" s="33">
        <f t="shared" si="0"/>
        <v>7162.5</v>
      </c>
      <c r="G32" s="19"/>
      <c r="H32" s="16"/>
      <c r="I32" s="17"/>
      <c r="J32" s="18"/>
    </row>
    <row r="33" spans="2:12" x14ac:dyDescent="0.25">
      <c r="B33" s="7">
        <v>46142</v>
      </c>
      <c r="C33" s="8">
        <v>292</v>
      </c>
      <c r="D33" s="9"/>
      <c r="E33" s="10">
        <v>25</v>
      </c>
      <c r="F33" s="33">
        <f t="shared" si="0"/>
        <v>7300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8236.5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2262.9772662499977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205912.5</v>
      </c>
      <c r="L36" s="31">
        <f>J36-J4-J5-J6</f>
        <v>203649.52162499999</v>
      </c>
    </row>
    <row r="37" spans="2:12" x14ac:dyDescent="0.25">
      <c r="B37" s="26" t="s">
        <v>14</v>
      </c>
      <c r="C37" s="30">
        <f>C35</f>
        <v>8236.5</v>
      </c>
      <c r="D37" s="9">
        <f>D35/1.03</f>
        <v>0</v>
      </c>
      <c r="E37" s="10"/>
      <c r="F37" s="33">
        <f>SUM(F4:F36)</f>
        <v>205912.5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203649.52273375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858E-2AE7-4C66-9BA2-18D57703FB6A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292.5</v>
      </c>
      <c r="D4" s="9"/>
      <c r="E4" s="10">
        <v>25</v>
      </c>
      <c r="F4" s="33">
        <f>E4*C4</f>
        <v>7312.5</v>
      </c>
      <c r="G4" s="11"/>
      <c r="H4" s="12" t="s">
        <v>6</v>
      </c>
      <c r="I4" s="13">
        <v>0.01</v>
      </c>
      <c r="J4" s="14">
        <f>(F36+F37)*I4</f>
        <v>519.5</v>
      </c>
    </row>
    <row r="5" spans="2:29" x14ac:dyDescent="0.25">
      <c r="B5" s="7">
        <v>46144</v>
      </c>
      <c r="C5" s="8">
        <v>307</v>
      </c>
      <c r="D5" s="9"/>
      <c r="E5" s="10">
        <v>25</v>
      </c>
      <c r="F5" s="33">
        <f t="shared" ref="F5:F34" si="0">E5*C5</f>
        <v>7675</v>
      </c>
      <c r="G5" s="11"/>
      <c r="H5" s="12" t="s">
        <v>7</v>
      </c>
      <c r="I5" s="13">
        <v>1E-3</v>
      </c>
      <c r="J5" s="14">
        <f>(F36+F37-J4-J6)*I5</f>
        <v>51.430500000000002</v>
      </c>
    </row>
    <row r="6" spans="2:29" x14ac:dyDescent="0.25">
      <c r="B6" s="7">
        <v>46145</v>
      </c>
      <c r="C6" s="8">
        <v>287</v>
      </c>
      <c r="D6" s="9"/>
      <c r="E6" s="10">
        <v>25</v>
      </c>
      <c r="F6" s="33">
        <f t="shared" si="0"/>
        <v>7175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294.5</v>
      </c>
      <c r="D7" s="9"/>
      <c r="E7" s="10">
        <v>25</v>
      </c>
      <c r="F7" s="33">
        <f t="shared" si="0"/>
        <v>7362.5</v>
      </c>
      <c r="G7" s="11"/>
      <c r="H7" s="12" t="s">
        <v>9</v>
      </c>
      <c r="I7" s="13"/>
      <c r="J7" s="14">
        <f>'NİSAN 2026'!J39*-1</f>
        <v>-203649.52273375</v>
      </c>
    </row>
    <row r="8" spans="2:29" x14ac:dyDescent="0.25">
      <c r="B8" s="7">
        <v>46147</v>
      </c>
      <c r="C8" s="8">
        <v>297.5</v>
      </c>
      <c r="D8" s="9"/>
      <c r="E8" s="10">
        <v>25</v>
      </c>
      <c r="F8" s="33">
        <f t="shared" si="0"/>
        <v>7437.5</v>
      </c>
      <c r="G8" s="15"/>
      <c r="H8" s="16"/>
      <c r="I8" s="17"/>
      <c r="J8" s="18"/>
    </row>
    <row r="9" spans="2:29" x14ac:dyDescent="0.25">
      <c r="B9" s="7">
        <v>46148</v>
      </c>
      <c r="C9" s="8">
        <v>314.5</v>
      </c>
      <c r="D9" s="9"/>
      <c r="E9" s="10">
        <v>25</v>
      </c>
      <c r="F9" s="33">
        <f t="shared" si="0"/>
        <v>7862.5</v>
      </c>
      <c r="G9" s="15"/>
      <c r="H9" s="16"/>
      <c r="I9" s="17"/>
      <c r="J9" s="18"/>
    </row>
    <row r="10" spans="2:29" x14ac:dyDescent="0.25">
      <c r="B10" s="7">
        <v>46149</v>
      </c>
      <c r="C10" s="8">
        <v>285</v>
      </c>
      <c r="D10" s="9"/>
      <c r="E10" s="10">
        <v>25</v>
      </c>
      <c r="F10" s="33">
        <f t="shared" si="0"/>
        <v>7125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2078</v>
      </c>
      <c r="D35" s="40">
        <f>SUM(D4:D34)</f>
        <v>0</v>
      </c>
      <c r="E35" s="41"/>
      <c r="F35" s="42" t="s">
        <v>4</v>
      </c>
      <c r="G35" s="24"/>
      <c r="H35" s="57" t="s">
        <v>11</v>
      </c>
      <c r="I35" s="57"/>
      <c r="J35" s="25">
        <f>SUM(J4:J34)</f>
        <v>-203078.59223375001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51950</v>
      </c>
      <c r="L36" s="31">
        <f>J36-J4-J5-J6</f>
        <v>51379.069499999998</v>
      </c>
    </row>
    <row r="37" spans="2:12" x14ac:dyDescent="0.25">
      <c r="B37" s="26" t="s">
        <v>14</v>
      </c>
      <c r="C37" s="30">
        <f>C35</f>
        <v>2078</v>
      </c>
      <c r="D37" s="9">
        <f>D35/1.03</f>
        <v>0</v>
      </c>
      <c r="E37" s="10"/>
      <c r="F37" s="33">
        <f>SUM(F4:F36)</f>
        <v>51950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4"/>
      <c r="F39" s="35"/>
      <c r="G39" s="28"/>
      <c r="H39" s="61" t="s">
        <v>17</v>
      </c>
      <c r="I39" s="61"/>
      <c r="J39" s="29">
        <f>J36+J37+J38-J35</f>
        <v>255028.59223375001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2026-05-08T13:38:21Z</dcterms:modified>
</cp:coreProperties>
</file>